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7\"/>
    </mc:Choice>
  </mc:AlternateContent>
  <bookViews>
    <workbookView xWindow="0" yWindow="0" windowWidth="23040" windowHeight="8772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4" i="1" l="1"/>
  <c r="B30" i="1"/>
  <c r="B22" i="1" l="1"/>
  <c r="B17" i="1"/>
  <c r="B31" i="1" l="1"/>
</calcChain>
</file>

<file path=xl/sharedStrings.xml><?xml version="1.0" encoding="utf-8"?>
<sst xmlns="http://schemas.openxmlformats.org/spreadsheetml/2006/main" count="104" uniqueCount="60">
  <si>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</si>
  <si>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</si>
  <si>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</si>
  <si>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</si>
  <si>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</si>
  <si>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</si>
  <si>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</si>
  <si>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</si>
  <si>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</si>
  <si>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Администрация городского округа Семеновский Нижегородской области</t>
  </si>
  <si>
    <t>Приложение 1</t>
  </si>
  <si>
    <t>Гл. адми-нистра-тор</t>
  </si>
  <si>
    <t>2.02.30.02.4.04.0.220.150</t>
  </si>
  <si>
    <t>082</t>
  </si>
  <si>
    <t>ИТОГО по администратору 082</t>
  </si>
  <si>
    <t>Управление сельского хозяйства и природопользования администрации городского округа Семеновский Нижегородской области</t>
  </si>
  <si>
    <t>2.02.49.99.9.04.0.220.150</t>
  </si>
  <si>
    <t>028</t>
  </si>
  <si>
    <t>014</t>
  </si>
  <si>
    <t>074</t>
  </si>
  <si>
    <t>ИТОГО по администратору 074</t>
  </si>
  <si>
    <t>Управление образования администрации городского округа Семеновский Нижегородской области</t>
  </si>
  <si>
    <t>ИТОГО по администратору 366</t>
  </si>
  <si>
    <t>Комитет по управлению муниципальным имуществом администрации городского округа Семеновский Нижегородской области</t>
  </si>
  <si>
    <t>366</t>
  </si>
  <si>
    <t>2.02.29.99.9.04.0.220.150</t>
  </si>
  <si>
    <t>329</t>
  </si>
  <si>
    <t>Уведомление Министерства образования и науки Нижегородской области № 67-Лето Закон Семен от 19.08.2025г. - 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</si>
  <si>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333</t>
  </si>
  <si>
    <t>Уведомление Министерства образования и науки Нижегородской области № 67-к.р.с Закон Семен от 21.08.2025г. - Субсидии на  капитальный ремонт образовательных организаций Нижегородской области</t>
  </si>
  <si>
    <t>392</t>
  </si>
  <si>
    <t>Уведомление Министерства сельского хозяйства и продовольственных ресурсов Нижегородской области № 21014 от 01.09.2025г. - Субвенции на возмещение части затрат на поддержку племенного животноводства за счет средств областного бюджета</t>
  </si>
  <si>
    <t>Уведомление Министерства сельского хозяйства и продовольственных ресурсов Нижегородской области № 21032 от 01.09.2025г. - Субвенции на возмещение части затрат на поддержку племенного животноводства за счет средств федерального бюджета</t>
  </si>
  <si>
    <t>2.02.30.02.4.04.0.110.150</t>
  </si>
  <si>
    <t>2555010X292940000000</t>
  </si>
  <si>
    <t>Уведомление Министерства сельского хозяйства и продовольственных ресурсов НО № 19779 от 04.08.2025г. -  Субсидии на подготовку проектов межевания земельных участков и на проведение кадастровых работ за счет средств федерального бюджета</t>
  </si>
  <si>
    <t>Уведомление Министерства сельского хозяйства и продовольственных ресурсов НО № 19778 от 04.08.2025г. -  Субсидии на подготовку проектов межевания земельных участков и на проведение кадастровых работ за счет средств федерального бюджета</t>
  </si>
  <si>
    <t>Уведомление Министерства сельского хозяйства и продовольственных ресурсов НО № 19777 от 04.08.2025г. -  Субсидии на подготовку проектов межевания земельных участков и на проведение кадастровых работ за счет средств областного бюджета</t>
  </si>
  <si>
    <t>Уведомление Министерства сельского хозяйства и продовольственных ресурсов НО № 19776 от 04.08.2025г. -  Субсидии на подготовку проектов межевания земельных участков и на проведение кадастровых работ за счет средств областного бюджета</t>
  </si>
  <si>
    <t>2.02.25.59.9.04.0.110.150</t>
  </si>
  <si>
    <t>2.02.25.59.9.04.0.220.150</t>
  </si>
  <si>
    <t>528</t>
  </si>
  <si>
    <t>731</t>
  </si>
  <si>
    <t>2555990X258350000000</t>
  </si>
  <si>
    <t>2555990X231500000000</t>
  </si>
  <si>
    <t>Уведомление Министерства финансов Нижегородской области № 709 бюд от 02.09.2025г. - Фонд  на поддержку территорий</t>
  </si>
  <si>
    <t>Уведомление Министерства экологии и природных ресурсов  Нижегородской области № 21839 от 01.09.2025г. - Субсидии на создание (обустройство)  контейнерных площадок</t>
  </si>
  <si>
    <t>Уведомление Министерства экологии и природных ресурсов Нижегородской области № 21853 от 01.09.2025г. - Субсидии на приобретение контейнеров и (или) бункеров</t>
  </si>
  <si>
    <t>Уведомление Министерства финансов Нижегородской области № 730 бюд от 08.09.2025г. - Фонд  на поддержку территорий</t>
  </si>
  <si>
    <t>734</t>
  </si>
  <si>
    <t>735</t>
  </si>
  <si>
    <t>552</t>
  </si>
  <si>
    <t>Уведомление Министерства строительства Нижегородской области № 23539 от 15.09.2025г. - Субсидии на обеспечение мероприятий по переселению граждан из аварийного жилищного фонда за счет средств областного бюджета</t>
  </si>
  <si>
    <t>724</t>
  </si>
  <si>
    <t>Уведомление Министерства строительства Нижегородской области № 23684 от 15.09.2025г. - Субсидии на обеспечение мероприятий по переселению граждан из аварийного жилищного фонда за счет средств публично-правовой компании  "Фонд развития территорий"</t>
  </si>
  <si>
    <t>Уведомление Министерства строительства Нижегородской области № 23605 от 15.09.2025г. - Субсидии на обеспечение мероприятий по переселению граждан из аварийного жилищного фонда за счет средств областного бюджета</t>
  </si>
  <si>
    <t>2.02.20.29.9.04.0.220.150</t>
  </si>
  <si>
    <t>427</t>
  </si>
  <si>
    <t>2.02.20.30.2.04.0.220.150</t>
  </si>
  <si>
    <t>Пояснительная к уточнению бюджета по доходам на 2025 год (сентябрь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</si>
</sst>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4" fontId="1" fillId="0" borderId="2" xfId="0" applyNumberFormat="1" applyFont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4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1"/>
  <sheetViews>
    <sheetView showGridLines="0" tabSelected="1" topLeftCell="A22" zoomScaleNormal="100" workbookViewId="0">
      <selection activeCell="F12" sqref="F12"/>
    </sheetView>
  </sheetViews>
  <sheetFormatPr defaultRowHeight="12.75" customHeight="1" x14ac:dyDescent="0.25"/>
  <cols>
    <col min="1" max="1" width="51" style="24" customWidth="1"/>
    <col min="2" max="2" width="15.6640625" style="28" customWidth="1"/>
    <col min="3" max="3" width="7.44140625" style="8" customWidth="1"/>
    <col min="4" max="4" width="26.88671875" style="8" customWidth="1"/>
    <col min="5" max="5" width="23.33203125" style="8" customWidth="1"/>
    <col min="6" max="6" width="5.6640625" style="8" customWidth="1"/>
    <col min="7" max="7" width="21.33203125" style="8" customWidth="1"/>
    <col min="8" max="84" width="8.88671875" style="3"/>
  </cols>
  <sheetData>
    <row r="1" spans="1:84" ht="12.75" hidden="1" customHeight="1" x14ac:dyDescent="0.25">
      <c r="A1" s="19"/>
      <c r="B1" s="25"/>
      <c r="C1" s="7"/>
      <c r="D1" s="7"/>
      <c r="E1" s="7"/>
      <c r="F1" s="7"/>
      <c r="G1" s="7"/>
    </row>
    <row r="2" spans="1:84" ht="12.75" hidden="1" customHeight="1" x14ac:dyDescent="0.25">
      <c r="A2" s="20"/>
      <c r="B2" s="26"/>
      <c r="C2" s="7"/>
      <c r="D2" s="7"/>
      <c r="E2" s="7"/>
      <c r="F2" s="7"/>
      <c r="G2" s="7"/>
    </row>
    <row r="3" spans="1:84" ht="12.75" hidden="1" customHeight="1" x14ac:dyDescent="0.25">
      <c r="A3" s="20"/>
      <c r="B3" s="26"/>
      <c r="C3" s="7"/>
      <c r="D3" s="7"/>
      <c r="E3" s="7"/>
      <c r="F3" s="7"/>
      <c r="G3" s="7"/>
    </row>
    <row r="4" spans="1:84" ht="12.75" hidden="1" customHeight="1" x14ac:dyDescent="0.25">
      <c r="A4" s="20"/>
      <c r="B4" s="26"/>
      <c r="C4" s="7"/>
      <c r="D4" s="7"/>
      <c r="E4" s="7"/>
      <c r="F4" s="7"/>
      <c r="G4" s="7"/>
    </row>
    <row r="5" spans="1:84" ht="12.75" hidden="1" customHeight="1" x14ac:dyDescent="0.25">
      <c r="A5" s="21"/>
      <c r="B5" s="27"/>
      <c r="C5" s="7"/>
      <c r="D5" s="7"/>
      <c r="E5" s="7"/>
      <c r="F5" s="7"/>
      <c r="G5" s="7"/>
    </row>
    <row r="6" spans="1:84" ht="12.75" customHeight="1" x14ac:dyDescent="0.25">
      <c r="A6" s="21"/>
      <c r="B6" s="27"/>
      <c r="C6" s="7"/>
      <c r="D6" s="7"/>
      <c r="E6" s="7"/>
      <c r="F6" s="7"/>
      <c r="G6" s="7" t="s">
        <v>10</v>
      </c>
    </row>
    <row r="7" spans="1:84" ht="12.75" customHeight="1" x14ac:dyDescent="0.25">
      <c r="A7" s="35" t="s">
        <v>59</v>
      </c>
      <c r="B7" s="35"/>
      <c r="C7" s="35"/>
      <c r="D7" s="35"/>
      <c r="E7" s="35"/>
      <c r="F7" s="35"/>
      <c r="G7" s="35"/>
    </row>
    <row r="8" spans="1:84" ht="12.75" customHeight="1" x14ac:dyDescent="0.25">
      <c r="A8" s="35"/>
      <c r="B8" s="35"/>
      <c r="C8" s="35"/>
      <c r="D8" s="35"/>
      <c r="E8" s="35"/>
      <c r="F8" s="35"/>
      <c r="G8" s="35"/>
    </row>
    <row r="9" spans="1:84" ht="12.75" customHeight="1" x14ac:dyDescent="0.25">
      <c r="A9" s="35"/>
      <c r="B9" s="35"/>
      <c r="C9" s="35"/>
      <c r="D9" s="35"/>
      <c r="E9" s="35"/>
      <c r="F9" s="35"/>
      <c r="G9" s="35"/>
    </row>
    <row r="10" spans="1:84" ht="12.75" customHeight="1" x14ac:dyDescent="0.25">
      <c r="A10" s="35"/>
      <c r="B10" s="35"/>
      <c r="C10" s="35"/>
      <c r="D10" s="35"/>
      <c r="E10" s="35"/>
      <c r="F10" s="35"/>
      <c r="G10" s="35"/>
    </row>
    <row r="11" spans="1:84" s="10" customFormat="1" ht="52.8" x14ac:dyDescent="0.25">
      <c r="A11" s="6" t="s">
        <v>1</v>
      </c>
      <c r="B11" s="5" t="s">
        <v>0</v>
      </c>
      <c r="C11" s="5" t="s">
        <v>11</v>
      </c>
      <c r="D11" s="5" t="s">
        <v>6</v>
      </c>
      <c r="E11" s="5" t="s">
        <v>2</v>
      </c>
      <c r="F11" s="5" t="s">
        <v>3</v>
      </c>
      <c r="G11" s="5" t="s">
        <v>4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</row>
    <row r="12" spans="1:84" s="10" customFormat="1" ht="132" x14ac:dyDescent="0.25">
      <c r="A12" s="32" t="s">
        <v>27</v>
      </c>
      <c r="B12" s="31">
        <v>-1456920</v>
      </c>
      <c r="C12" s="1" t="s">
        <v>19</v>
      </c>
      <c r="D12" s="4" t="s">
        <v>21</v>
      </c>
      <c r="E12" s="2" t="s">
        <v>12</v>
      </c>
      <c r="F12" s="2" t="s">
        <v>28</v>
      </c>
      <c r="G12" s="2" t="s">
        <v>28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</row>
    <row r="13" spans="1:84" s="10" customFormat="1" ht="52.8" x14ac:dyDescent="0.25">
      <c r="A13" s="32" t="s">
        <v>29</v>
      </c>
      <c r="B13" s="31">
        <v>-657126</v>
      </c>
      <c r="C13" s="1" t="s">
        <v>19</v>
      </c>
      <c r="D13" s="4" t="s">
        <v>21</v>
      </c>
      <c r="E13" s="2" t="s">
        <v>25</v>
      </c>
      <c r="F13" s="2" t="s">
        <v>30</v>
      </c>
      <c r="G13" s="2" t="s">
        <v>30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</row>
    <row r="14" spans="1:84" s="18" customFormat="1" ht="13.2" x14ac:dyDescent="0.25">
      <c r="A14" s="22" t="s">
        <v>20</v>
      </c>
      <c r="B14" s="13">
        <f>SUM(B12:B13)</f>
        <v>-2114046</v>
      </c>
      <c r="C14" s="6"/>
      <c r="D14" s="6"/>
      <c r="E14" s="16"/>
      <c r="F14" s="6"/>
      <c r="G14" s="6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</row>
    <row r="15" spans="1:84" s="12" customFormat="1" ht="79.2" x14ac:dyDescent="0.25">
      <c r="A15" s="32" t="s">
        <v>31</v>
      </c>
      <c r="B15" s="31">
        <v>77881.09</v>
      </c>
      <c r="C15" s="4" t="s">
        <v>13</v>
      </c>
      <c r="D15" s="15" t="s">
        <v>15</v>
      </c>
      <c r="E15" s="2" t="s">
        <v>12</v>
      </c>
      <c r="F15" s="2" t="s">
        <v>26</v>
      </c>
      <c r="G15" s="2" t="s">
        <v>34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</row>
    <row r="16" spans="1:84" s="12" customFormat="1" ht="79.2" x14ac:dyDescent="0.25">
      <c r="A16" s="32" t="s">
        <v>32</v>
      </c>
      <c r="B16" s="31">
        <v>233743.26</v>
      </c>
      <c r="C16" s="4" t="s">
        <v>13</v>
      </c>
      <c r="D16" s="15" t="s">
        <v>15</v>
      </c>
      <c r="E16" s="2" t="s">
        <v>33</v>
      </c>
      <c r="F16" s="2" t="s">
        <v>51</v>
      </c>
      <c r="G16" s="2" t="s">
        <v>34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</row>
    <row r="17" spans="1:84" s="12" customFormat="1" ht="13.2" x14ac:dyDescent="0.25">
      <c r="A17" s="22" t="s">
        <v>14</v>
      </c>
      <c r="B17" s="13">
        <f>SUM(B15:B16)</f>
        <v>311624.34999999998</v>
      </c>
      <c r="C17" s="4"/>
      <c r="D17" s="4"/>
      <c r="E17" s="2"/>
      <c r="F17" s="4"/>
      <c r="G17" s="4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</row>
    <row r="18" spans="1:84" s="12" customFormat="1" ht="66" x14ac:dyDescent="0.25">
      <c r="A18" s="32" t="s">
        <v>35</v>
      </c>
      <c r="B18" s="31">
        <v>19305</v>
      </c>
      <c r="C18" s="4" t="s">
        <v>24</v>
      </c>
      <c r="D18" s="15" t="s">
        <v>23</v>
      </c>
      <c r="E18" s="2" t="s">
        <v>39</v>
      </c>
      <c r="F18" s="2" t="s">
        <v>41</v>
      </c>
      <c r="G18" s="2" t="s">
        <v>43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</row>
    <row r="19" spans="1:84" s="12" customFormat="1" ht="66" x14ac:dyDescent="0.25">
      <c r="A19" s="32" t="s">
        <v>36</v>
      </c>
      <c r="B19" s="31">
        <v>19305</v>
      </c>
      <c r="C19" s="4" t="s">
        <v>24</v>
      </c>
      <c r="D19" s="15" t="s">
        <v>23</v>
      </c>
      <c r="E19" s="2" t="s">
        <v>39</v>
      </c>
      <c r="F19" s="2" t="s">
        <v>41</v>
      </c>
      <c r="G19" s="2" t="s">
        <v>44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</row>
    <row r="20" spans="1:84" s="12" customFormat="1" ht="66" x14ac:dyDescent="0.25">
      <c r="A20" s="32" t="s">
        <v>37</v>
      </c>
      <c r="B20" s="31">
        <v>6435</v>
      </c>
      <c r="C20" s="4" t="s">
        <v>24</v>
      </c>
      <c r="D20" s="15" t="s">
        <v>23</v>
      </c>
      <c r="E20" s="2" t="s">
        <v>40</v>
      </c>
      <c r="F20" s="2" t="s">
        <v>42</v>
      </c>
      <c r="G20" s="2" t="s">
        <v>44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</row>
    <row r="21" spans="1:84" s="12" customFormat="1" ht="66" x14ac:dyDescent="0.25">
      <c r="A21" s="32" t="s">
        <v>38</v>
      </c>
      <c r="B21" s="31">
        <v>6435</v>
      </c>
      <c r="C21" s="4" t="s">
        <v>24</v>
      </c>
      <c r="D21" s="15" t="s">
        <v>23</v>
      </c>
      <c r="E21" s="2" t="s">
        <v>40</v>
      </c>
      <c r="F21" s="2" t="s">
        <v>42</v>
      </c>
      <c r="G21" s="2" t="s">
        <v>43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</row>
    <row r="22" spans="1:84" s="12" customFormat="1" ht="13.2" x14ac:dyDescent="0.25">
      <c r="A22" s="22" t="s">
        <v>22</v>
      </c>
      <c r="B22" s="13">
        <f>SUM(B18:B21)</f>
        <v>51480</v>
      </c>
      <c r="C22" s="4"/>
      <c r="D22" s="4"/>
      <c r="E22" s="2"/>
      <c r="F22" s="4"/>
      <c r="G22" s="4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</row>
    <row r="23" spans="1:84" s="12" customFormat="1" ht="39.6" x14ac:dyDescent="0.25">
      <c r="A23" s="32" t="s">
        <v>45</v>
      </c>
      <c r="B23" s="31">
        <v>20000</v>
      </c>
      <c r="C23" s="4" t="s">
        <v>5</v>
      </c>
      <c r="D23" s="4" t="s">
        <v>9</v>
      </c>
      <c r="E23" s="2" t="s">
        <v>16</v>
      </c>
      <c r="F23" s="2" t="s">
        <v>17</v>
      </c>
      <c r="G23" s="2" t="s">
        <v>18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</row>
    <row r="24" spans="1:84" s="12" customFormat="1" ht="52.8" x14ac:dyDescent="0.25">
      <c r="A24" s="32" t="s">
        <v>46</v>
      </c>
      <c r="B24" s="31">
        <v>-3030000</v>
      </c>
      <c r="C24" s="4" t="s">
        <v>5</v>
      </c>
      <c r="D24" s="4" t="s">
        <v>9</v>
      </c>
      <c r="E24" s="2" t="s">
        <v>25</v>
      </c>
      <c r="F24" s="2" t="s">
        <v>49</v>
      </c>
      <c r="G24" s="2" t="s">
        <v>49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</row>
    <row r="25" spans="1:84" s="12" customFormat="1" ht="39.6" x14ac:dyDescent="0.25">
      <c r="A25" s="32" t="s">
        <v>47</v>
      </c>
      <c r="B25" s="31">
        <v>-427200</v>
      </c>
      <c r="C25" s="4" t="s">
        <v>5</v>
      </c>
      <c r="D25" s="4" t="s">
        <v>9</v>
      </c>
      <c r="E25" s="2" t="s">
        <v>25</v>
      </c>
      <c r="F25" s="2" t="s">
        <v>50</v>
      </c>
      <c r="G25" s="2" t="s">
        <v>50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</row>
    <row r="26" spans="1:84" s="12" customFormat="1" ht="39.6" x14ac:dyDescent="0.25">
      <c r="A26" s="32" t="s">
        <v>48</v>
      </c>
      <c r="B26" s="31">
        <v>255000</v>
      </c>
      <c r="C26" s="4" t="s">
        <v>5</v>
      </c>
      <c r="D26" s="4" t="s">
        <v>9</v>
      </c>
      <c r="E26" s="2" t="s">
        <v>16</v>
      </c>
      <c r="F26" s="2" t="s">
        <v>17</v>
      </c>
      <c r="G26" s="2" t="s">
        <v>18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</row>
    <row r="27" spans="1:84" s="12" customFormat="1" ht="52.8" x14ac:dyDescent="0.25">
      <c r="A27" s="32" t="s">
        <v>52</v>
      </c>
      <c r="B27" s="31">
        <v>-39644354.149999999</v>
      </c>
      <c r="C27" s="4" t="s">
        <v>5</v>
      </c>
      <c r="D27" s="4" t="s">
        <v>9</v>
      </c>
      <c r="E27" s="2" t="s">
        <v>25</v>
      </c>
      <c r="F27" s="2" t="s">
        <v>53</v>
      </c>
      <c r="G27" s="2" t="s">
        <v>53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</row>
    <row r="28" spans="1:84" s="12" customFormat="1" ht="66" x14ac:dyDescent="0.25">
      <c r="A28" s="32" t="s">
        <v>54</v>
      </c>
      <c r="B28" s="31">
        <v>18570250.09</v>
      </c>
      <c r="C28" s="4" t="s">
        <v>5</v>
      </c>
      <c r="D28" s="4" t="s">
        <v>9</v>
      </c>
      <c r="E28" s="2" t="s">
        <v>56</v>
      </c>
      <c r="F28" s="2" t="s">
        <v>57</v>
      </c>
      <c r="G28" s="2" t="s">
        <v>57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</row>
    <row r="29" spans="1:84" s="12" customFormat="1" ht="52.8" x14ac:dyDescent="0.25">
      <c r="A29" s="32" t="s">
        <v>55</v>
      </c>
      <c r="B29" s="31">
        <v>22002616.539999999</v>
      </c>
      <c r="C29" s="4" t="s">
        <v>5</v>
      </c>
      <c r="D29" s="4" t="s">
        <v>9</v>
      </c>
      <c r="E29" s="2" t="s">
        <v>58</v>
      </c>
      <c r="F29" s="2" t="s">
        <v>53</v>
      </c>
      <c r="G29" s="2" t="s">
        <v>53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</row>
    <row r="30" spans="1:84" ht="13.2" x14ac:dyDescent="0.25">
      <c r="A30" s="23" t="s">
        <v>8</v>
      </c>
      <c r="B30" s="14">
        <f>SUM(B23:B29)</f>
        <v>-2253687.5199999996</v>
      </c>
      <c r="C30" s="1"/>
      <c r="D30" s="1"/>
      <c r="E30" s="2"/>
      <c r="F30" s="2"/>
      <c r="G30" s="2"/>
    </row>
    <row r="31" spans="1:84" s="30" customFormat="1" ht="13.8" x14ac:dyDescent="0.25">
      <c r="A31" s="33" t="s">
        <v>7</v>
      </c>
      <c r="B31" s="14">
        <f>B30+B22+B17+B14</f>
        <v>-4004629.1699999995</v>
      </c>
      <c r="C31" s="34"/>
      <c r="D31" s="34"/>
      <c r="E31" s="2"/>
      <c r="F31" s="34"/>
      <c r="G31" s="34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2025-09-19T11:38:32Z</cp:lastPrinted>
  <dcterms:created xsi:type="dcterms:W3CDTF">2020-05-27T10:24:36Z</dcterms:created>
  <dcterms:modified xsi:type="dcterms:W3CDTF">2025-09-19T13:05:43Z</dcterms:modified>
</cp:coreProperties>
</file>